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lglt-my.sharepoint.com/personal/aiste_petrauskaite_ltginfra_lt/Documents/Desktop/kryzmes/"/>
    </mc:Choice>
  </mc:AlternateContent>
  <xr:revisionPtr revIDLastSave="20" documentId="8_{6DF5EF5E-5282-4907-BF79-D77E64581A7D}" xr6:coauthVersionLast="47" xr6:coauthVersionMax="47" xr10:uidLastSave="{EB691C36-1BCD-4474-834F-9A29E22CA77B}"/>
  <bookViews>
    <workbookView xWindow="-120" yWindow="-120" windowWidth="29040" windowHeight="15720" xr2:uid="{F9E7994A-7ED6-4B70-A545-7196E8B7782E}"/>
  </bookViews>
  <sheets>
    <sheet name="Paslaugos 1 pod" sheetId="2" r:id="rId1"/>
    <sheet name="Paslaugos 2 pod" sheetId="6" r:id="rId2"/>
    <sheet name="XXX" sheetId="5" r:id="rId3"/>
  </sheets>
  <definedNames>
    <definedName name="_ftn1" localSheetId="0">'Paslaugos 1 pod'!#REF!</definedName>
    <definedName name="_ftn2" localSheetId="0">'Paslaugos 1 pod'!#REF!</definedName>
    <definedName name="_ftnref1" localSheetId="0">'Paslaugos 1 pod'!#REF!</definedName>
    <definedName name="_ftnref2" localSheetId="0">'Paslaugos 1 pod'!#REF!</definedName>
    <definedName name="_xlnm.Print_Area" localSheetId="0">'Paslaugos 1 pod'!$A$1:$I$29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6" l="1"/>
  <c r="H37" i="6" s="1"/>
  <c r="H36" i="6" s="1"/>
  <c r="H39" i="2"/>
  <c r="H41" i="2" l="1"/>
  <c r="H40" i="2" s="1"/>
</calcChain>
</file>

<file path=xl/sharedStrings.xml><?xml version="1.0" encoding="utf-8"?>
<sst xmlns="http://schemas.openxmlformats.org/spreadsheetml/2006/main" count="149" uniqueCount="54">
  <si>
    <t>Priedas Nr. 1. Pasiūlymo kaina ir informacija apie siūlomas paslaugas</t>
  </si>
  <si>
    <t>Pildo teikėjas</t>
  </si>
  <si>
    <t>Eil. Nr.</t>
  </si>
  <si>
    <t>Objektas</t>
  </si>
  <si>
    <t xml:space="preserve">Paslaugų pavadinimas </t>
  </si>
  <si>
    <t>Kryžmės tipas, kryžmėženklis</t>
  </si>
  <si>
    <r>
      <t>Mato vnt.</t>
    </r>
    <r>
      <rPr>
        <sz val="11"/>
        <color rgb="FF000000"/>
        <rFont val="Arial"/>
        <family val="2"/>
        <charset val="186"/>
      </rPr>
      <t> </t>
    </r>
  </si>
  <si>
    <t>Preliminarus kiekis[4]</t>
  </si>
  <si>
    <t>1 mato vieneto įkainis, EUR be PVM</t>
  </si>
  <si>
    <t>Kaina Eur, be PVM</t>
  </si>
  <si>
    <t>Šalis, iš kurios bus teikiama paslauga</t>
  </si>
  <si>
    <t>Vėžės plotis, mm</t>
  </si>
  <si>
    <t xml:space="preserve">Pirkimo objektas
</t>
  </si>
  <si>
    <t>I p.o.d.</t>
  </si>
  <si>
    <t>Kryžmių remontas (ištrupų, skersinių įtrukimų) atliekant kryžmių aplydimo, apvirinimo darbus nekeičiant kryžmės atlankų</t>
  </si>
  <si>
    <t>Kryžmė 60E1-300-1/14</t>
  </si>
  <si>
    <t>vnt</t>
  </si>
  <si>
    <t>Kryžmė 60E1-500-1/12</t>
  </si>
  <si>
    <t>Kryžmė 60E1-300-1/9</t>
  </si>
  <si>
    <t>Kryžmė smaili kryžminiam iešmui 60E1-190-1/9</t>
  </si>
  <si>
    <t>Kryžmė buka kryžminiam iešmui 60E1-190-1/9</t>
  </si>
  <si>
    <t>Kryžmė smaili bėgių sankirtai 60E1 1/9</t>
  </si>
  <si>
    <t>1435+1520</t>
  </si>
  <si>
    <t>Kryžmė buka bėgių sankirtai 60E1 1/9</t>
  </si>
  <si>
    <t>Kryžmė smaili bėgių sankirtai 60E1 2x1/9</t>
  </si>
  <si>
    <t>Kryžmė buka bėgių sankirtai 60E1 2x1/9</t>
  </si>
  <si>
    <t>Kryžmė bėgių sąraizgai 60E1-182-1/11</t>
  </si>
  <si>
    <t>Kryžmė bėgių sąraizgai 60E1-320-1/11</t>
  </si>
  <si>
    <t>Kryžmė R65-927-1/18</t>
  </si>
  <si>
    <t>Kryžmė R65-465-1/11</t>
  </si>
  <si>
    <t>Kryžmė R65-300-1/11</t>
  </si>
  <si>
    <t>Kryžmė R65-212-1/9</t>
  </si>
  <si>
    <t>Kryžmė R65-200-1/6</t>
  </si>
  <si>
    <t>Kryžmė smailioji kryžminiam iešmui R65-212-1/9</t>
  </si>
  <si>
    <t>Kryžmė bukoji kryžminiam iešmui R65-212-1/9</t>
  </si>
  <si>
    <t>Kryžmė 60E1-927-1/18</t>
  </si>
  <si>
    <t>Kryžmė 60E1-300-1/11</t>
  </si>
  <si>
    <t>Kryžmė 60E1-212-1/9</t>
  </si>
  <si>
    <t>Kryžmė 60E1-200-1/6</t>
  </si>
  <si>
    <t>Defektavimas, nustačius, kad kryžmė nėra tinkama remontui</t>
  </si>
  <si>
    <t>Visų tipų kryžmėms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</si>
  <si>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</si>
  <si>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</si>
  <si>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</si>
  <si>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</si>
  <si>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</si>
  <si>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 xml:space="preserve">[3] Paslaugų teikėjas išrašys Pirkėjui sąskaitą - faktūrą už faktiškai suteiktas  paslaugas. </t>
  </si>
  <si>
    <t xml:space="preserve">[4] Pirkėjas neįsipareigoja išpirkti paslaugų visai Sutarties vertei ar bet kokiai jos daliai. Paslaugos bus perkamos pagal poreikį. </t>
  </si>
  <si>
    <t>II p.o.d.</t>
  </si>
  <si>
    <t>Kryžmių remontas (ištrupų, skersinių įtrukimų) atliekant kryžmių aplydimo, apvirinimo darbus, atlankų remontui panaudojant Paslaugos Teikėjo naujas kryžmių atlankas</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</si>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</sst>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20">
    <font>
      <sz val="11"/>
      <color theme="1"/>
      <name val="Calibri"/>
      <family val="2"/>
      <scheme val="minor"/>
    </font>
    <font>
      <sz val="11"/>
      <color rgb="FF000000"/>
      <name val="Calibri"/>
      <family val="2"/>
      <scheme val="minor"/>
    </font>
    <font>
      <b/>
      <sz val="1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name val="Arial"/>
      <family val="2"/>
    </font>
    <font>
      <sz val="11"/>
      <color theme="1"/>
      <name val="Calibri"/>
      <family val="2"/>
      <scheme val="minor"/>
    </font>
    <font>
      <b/>
      <sz val="11"/>
      <color theme="1"/>
      <name val="Arial"/>
      <family val="2"/>
      <charset val="186"/>
    </font>
    <font>
      <b/>
      <sz val="11"/>
      <color rgb="FF000000"/>
      <name val="Arial"/>
      <family val="2"/>
      <charset val="186"/>
    </font>
    <font>
      <b/>
      <sz val="11"/>
      <name val="Arial"/>
      <family val="2"/>
      <charset val="186"/>
    </font>
    <font>
      <sz val="11"/>
      <color rgb="FF000000"/>
      <name val="Arial"/>
      <family val="2"/>
      <charset val="186"/>
    </font>
    <font>
      <sz val="11"/>
      <color rgb="FF000000"/>
      <name val="Arial "/>
      <charset val="186"/>
    </font>
    <font>
      <sz val="11"/>
      <name val="Arial "/>
      <charset val="186"/>
    </font>
    <font>
      <sz val="11"/>
      <name val="Arial"/>
      <family val="2"/>
      <charset val="186"/>
    </font>
    <font>
      <sz val="11"/>
      <color theme="1"/>
      <name val="Arial"/>
      <family val="2"/>
    </font>
  </fonts>
  <fills count="5">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5" fillId="0" borderId="0" applyNumberFormat="0" applyFont="0" applyBorder="0" applyProtection="0"/>
    <xf numFmtId="44" fontId="11" fillId="0" borderId="0" applyFont="0" applyFill="0" applyBorder="0" applyAlignment="0" applyProtection="0"/>
  </cellStyleXfs>
  <cellXfs count="102">
    <xf numFmtId="0" fontId="0" fillId="0" borderId="0" xfId="0"/>
    <xf numFmtId="0" fontId="1" fillId="0" borderId="0" xfId="0" applyFont="1"/>
    <xf numFmtId="0" fontId="4" fillId="0" borderId="0" xfId="0" applyFont="1"/>
    <xf numFmtId="0" fontId="8" fillId="0" borderId="0" xfId="0" applyFont="1" applyAlignment="1">
      <alignment horizontal="center" vertical="center" wrapText="1"/>
    </xf>
    <xf numFmtId="0" fontId="7" fillId="0" borderId="0" xfId="0" applyFont="1" applyAlignment="1">
      <alignment horizontal="center"/>
    </xf>
    <xf numFmtId="0" fontId="7" fillId="0" borderId="0" xfId="0" applyFont="1"/>
    <xf numFmtId="0" fontId="3" fillId="0" borderId="0" xfId="0" applyFont="1" applyAlignment="1">
      <alignment vertical="center"/>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wrapText="1"/>
    </xf>
    <xf numFmtId="0" fontId="10" fillId="0" borderId="1" xfId="0" applyFont="1" applyBorder="1" applyAlignment="1">
      <alignment horizontal="center" vertical="center"/>
    </xf>
    <xf numFmtId="0" fontId="3" fillId="0" borderId="0" xfId="0" applyFont="1"/>
    <xf numFmtId="0" fontId="3" fillId="0" borderId="0" xfId="0" applyFont="1" applyAlignment="1">
      <alignment horizontal="right"/>
    </xf>
    <xf numFmtId="0" fontId="10" fillId="0" borderId="8" xfId="0" applyFont="1" applyBorder="1" applyAlignment="1">
      <alignment horizontal="center" vertical="center"/>
    </xf>
    <xf numFmtId="44" fontId="0" fillId="0" borderId="0" xfId="2" applyFont="1"/>
    <xf numFmtId="44" fontId="0" fillId="0" borderId="0" xfId="0" applyNumberFormat="1"/>
    <xf numFmtId="44" fontId="0" fillId="0" borderId="0" xfId="2" applyFont="1" applyAlignment="1"/>
    <xf numFmtId="44" fontId="0" fillId="0" borderId="0" xfId="2" applyFont="1" applyAlignment="1">
      <alignment horizontal="right"/>
    </xf>
    <xf numFmtId="0" fontId="0" fillId="0" borderId="5" xfId="0" applyBorder="1"/>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4" fillId="0" borderId="9" xfId="0" applyFont="1" applyBorder="1" applyAlignment="1">
      <alignment horizontal="center"/>
    </xf>
    <xf numFmtId="0" fontId="18"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9" fillId="0" borderId="9" xfId="0" applyFont="1" applyBorder="1" applyAlignment="1">
      <alignment horizontal="center" vertical="center"/>
    </xf>
    <xf numFmtId="0" fontId="18" fillId="0" borderId="8" xfId="0" applyFont="1" applyBorder="1" applyAlignment="1">
      <alignment horizontal="center" vertical="center" wrapText="1"/>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15" fillId="0" borderId="1" xfId="0" applyFont="1" applyBorder="1" applyAlignment="1">
      <alignment vertical="center" wrapText="1"/>
    </xf>
    <xf numFmtId="0" fontId="18" fillId="0" borderId="1" xfId="0" applyFont="1" applyBorder="1" applyAlignment="1">
      <alignment vertical="center" wrapText="1"/>
    </xf>
    <xf numFmtId="0" fontId="12" fillId="0" borderId="0" xfId="0" applyFont="1" applyAlignment="1">
      <alignment horizontal="center" wrapText="1"/>
    </xf>
    <xf numFmtId="0" fontId="13" fillId="0" borderId="0" xfId="0" applyFont="1" applyAlignment="1">
      <alignment horizontal="center" vertical="center" wrapText="1"/>
    </xf>
    <xf numFmtId="0" fontId="12" fillId="0" borderId="0" xfId="0" applyFont="1" applyAlignment="1">
      <alignment vertical="center"/>
    </xf>
    <xf numFmtId="0" fontId="4" fillId="0" borderId="1" xfId="0" applyFont="1" applyBorder="1" applyAlignment="1">
      <alignment horizontal="center"/>
    </xf>
    <xf numFmtId="0" fontId="4" fillId="0" borderId="1" xfId="0" applyFont="1" applyBorder="1" applyAlignment="1">
      <alignment horizontal="center" vertical="center" wrapText="1"/>
    </xf>
    <xf numFmtId="0" fontId="7" fillId="0" borderId="5" xfId="0" applyFont="1" applyBorder="1"/>
    <xf numFmtId="0" fontId="3" fillId="0" borderId="5" xfId="0" applyFont="1" applyBorder="1"/>
    <xf numFmtId="0" fontId="3" fillId="0" borderId="5" xfId="0" applyFont="1" applyBorder="1" applyAlignment="1">
      <alignment horizontal="right"/>
    </xf>
    <xf numFmtId="0" fontId="1" fillId="0" borderId="5" xfId="0" applyFont="1" applyBorder="1"/>
    <xf numFmtId="0" fontId="19" fillId="0" borderId="7" xfId="0" applyFont="1" applyBorder="1" applyAlignment="1">
      <alignment horizontal="center" vertical="center"/>
    </xf>
    <xf numFmtId="0" fontId="15" fillId="0" borderId="8" xfId="0" applyFont="1" applyBorder="1" applyAlignment="1">
      <alignment vertical="center" wrapText="1"/>
    </xf>
    <xf numFmtId="0" fontId="2" fillId="2" borderId="8"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8" fillId="0" borderId="16" xfId="0" applyFont="1" applyBorder="1" applyAlignment="1">
      <alignment horizontal="center" vertical="center" wrapText="1"/>
    </xf>
    <xf numFmtId="2" fontId="3" fillId="0" borderId="5" xfId="0" applyNumberFormat="1" applyFont="1" applyBorder="1" applyAlignment="1">
      <alignment horizontal="center"/>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center"/>
    </xf>
    <xf numFmtId="0" fontId="1" fillId="2" borderId="1" xfId="0" applyFont="1" applyFill="1" applyBorder="1"/>
    <xf numFmtId="0" fontId="1" fillId="2" borderId="10" xfId="0" applyFont="1" applyFill="1" applyBorder="1"/>
    <xf numFmtId="0" fontId="12" fillId="0" borderId="2" xfId="0" applyFont="1" applyBorder="1" applyAlignment="1">
      <alignment horizontal="center" vertical="center" wrapText="1"/>
    </xf>
    <xf numFmtId="0" fontId="16" fillId="0" borderId="1" xfId="0" applyFont="1" applyBorder="1" applyAlignment="1">
      <alignment vertical="center" wrapText="1"/>
    </xf>
    <xf numFmtId="0" fontId="17" fillId="0" borderId="1" xfId="0" applyFont="1" applyBorder="1" applyAlignment="1">
      <alignment vertical="center" wrapText="1"/>
    </xf>
    <xf numFmtId="0" fontId="4" fillId="0" borderId="7" xfId="0" applyFont="1" applyBorder="1" applyAlignment="1">
      <alignment horizontal="center"/>
    </xf>
    <xf numFmtId="0" fontId="16" fillId="0" borderId="8" xfId="0" applyFont="1" applyBorder="1" applyAlignment="1">
      <alignment vertical="center" wrapText="1"/>
    </xf>
    <xf numFmtId="0" fontId="4" fillId="0" borderId="8" xfId="0" applyFont="1" applyBorder="1" applyAlignment="1">
      <alignment horizontal="center" vertical="center"/>
    </xf>
    <xf numFmtId="0" fontId="14" fillId="2" borderId="8" xfId="0" applyFont="1" applyFill="1" applyBorder="1" applyAlignment="1">
      <alignment horizontal="center" vertical="center" wrapText="1"/>
    </xf>
    <xf numFmtId="0" fontId="4" fillId="0" borderId="10" xfId="0" applyFont="1" applyBorder="1" applyAlignment="1">
      <alignment horizontal="center" wrapText="1"/>
    </xf>
    <xf numFmtId="0" fontId="4" fillId="0" borderId="6" xfId="0" applyFont="1" applyBorder="1" applyAlignment="1">
      <alignment horizontal="center" vertical="center" wrapText="1"/>
    </xf>
    <xf numFmtId="0" fontId="4" fillId="0" borderId="10" xfId="0" applyFont="1" applyBorder="1" applyAlignment="1">
      <alignment horizontal="left" vertical="center"/>
    </xf>
    <xf numFmtId="0" fontId="19" fillId="0" borderId="20" xfId="0" applyFont="1" applyBorder="1" applyAlignment="1">
      <alignment horizontal="center" vertical="center"/>
    </xf>
    <xf numFmtId="0" fontId="4" fillId="4" borderId="10" xfId="0" applyFont="1" applyFill="1" applyBorder="1" applyAlignment="1">
      <alignment horizontal="center" vertical="center" wrapText="1"/>
    </xf>
    <xf numFmtId="0" fontId="16" fillId="0" borderId="10" xfId="0" applyFont="1" applyBorder="1" applyAlignment="1">
      <alignment vertical="center" wrapText="1"/>
    </xf>
    <xf numFmtId="0" fontId="18" fillId="0" borderId="10" xfId="0" applyFont="1" applyBorder="1" applyAlignment="1">
      <alignment horizontal="center" vertical="center" wrapText="1"/>
    </xf>
    <xf numFmtId="0" fontId="2" fillId="2" borderId="10" xfId="0" applyFont="1" applyFill="1" applyBorder="1" applyAlignment="1">
      <alignment horizontal="center" vertical="center" wrapText="1"/>
    </xf>
    <xf numFmtId="0" fontId="15" fillId="0" borderId="6" xfId="0" applyFont="1" applyBorder="1" applyAlignment="1">
      <alignment horizontal="center" vertical="center" wrapText="1"/>
    </xf>
    <xf numFmtId="164" fontId="4" fillId="3" borderId="8" xfId="0" applyNumberFormat="1" applyFont="1" applyFill="1" applyBorder="1" applyAlignment="1">
      <alignment wrapText="1"/>
    </xf>
    <xf numFmtId="164" fontId="4" fillId="3" borderId="1" xfId="0" applyNumberFormat="1" applyFont="1" applyFill="1" applyBorder="1" applyAlignment="1">
      <alignment wrapText="1"/>
    </xf>
    <xf numFmtId="164" fontId="4" fillId="3" borderId="5" xfId="0" applyNumberFormat="1" applyFont="1" applyFill="1" applyBorder="1" applyAlignment="1">
      <alignment wrapText="1"/>
    </xf>
    <xf numFmtId="164" fontId="4" fillId="3" borderId="10" xfId="0" applyNumberFormat="1" applyFont="1" applyFill="1" applyBorder="1" applyAlignment="1">
      <alignment vertical="center" wrapText="1"/>
    </xf>
    <xf numFmtId="2" fontId="18" fillId="0" borderId="8" xfId="0" applyNumberFormat="1" applyFont="1" applyBorder="1" applyAlignment="1">
      <alignment horizontal="center" vertical="center" wrapText="1"/>
    </xf>
    <xf numFmtId="2" fontId="18" fillId="0" borderId="1" xfId="0" applyNumberFormat="1" applyFont="1" applyBorder="1" applyAlignment="1">
      <alignment horizontal="center" vertical="center" wrapText="1"/>
    </xf>
    <xf numFmtId="2" fontId="18" fillId="0" borderId="10" xfId="0" applyNumberFormat="1" applyFont="1" applyBorder="1" applyAlignment="1">
      <alignment horizontal="center" vertical="center" wrapText="1"/>
    </xf>
    <xf numFmtId="0" fontId="4"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8" fillId="0" borderId="0" xfId="0" applyFont="1" applyAlignment="1">
      <alignment horizontal="left" vertical="top" wrapText="1"/>
    </xf>
    <xf numFmtId="0" fontId="4" fillId="0" borderId="0" xfId="0" applyFont="1" applyAlignment="1">
      <alignment horizontal="left" wrapText="1"/>
    </xf>
    <xf numFmtId="0" fontId="14" fillId="3" borderId="17" xfId="0" applyFont="1" applyFill="1" applyBorder="1" applyAlignment="1">
      <alignment horizontal="center" wrapText="1"/>
    </xf>
    <xf numFmtId="0" fontId="14" fillId="3" borderId="18" xfId="0" applyFont="1" applyFill="1" applyBorder="1" applyAlignment="1">
      <alignment horizontal="center" wrapText="1"/>
    </xf>
    <xf numFmtId="0" fontId="14" fillId="3" borderId="19" xfId="0" applyFont="1" applyFill="1" applyBorder="1" applyAlignment="1">
      <alignment horizontal="center" wrapText="1"/>
    </xf>
    <xf numFmtId="0" fontId="3" fillId="0" borderId="2" xfId="0" applyFont="1" applyBorder="1" applyAlignment="1">
      <alignment vertical="center" wrapText="1"/>
    </xf>
    <xf numFmtId="0" fontId="0" fillId="0" borderId="3" xfId="0" applyBorder="1" applyAlignment="1">
      <alignment vertical="center" wrapText="1"/>
    </xf>
    <xf numFmtId="0" fontId="4" fillId="0" borderId="0" xfId="0" applyFont="1" applyAlignment="1">
      <alignment horizontal="center"/>
    </xf>
    <xf numFmtId="0" fontId="7" fillId="0" borderId="0" xfId="0" applyFont="1" applyAlignment="1">
      <alignment horizontal="left" wrapText="1"/>
    </xf>
    <xf numFmtId="0" fontId="6" fillId="0" borderId="0" xfId="0" applyFont="1" applyAlignment="1">
      <alignment horizontal="left" vertical="top" wrapText="1"/>
    </xf>
    <xf numFmtId="0" fontId="4" fillId="0" borderId="13" xfId="0" applyFont="1" applyBorder="1" applyAlignment="1">
      <alignment horizontal="center" vertical="center" textRotation="90"/>
    </xf>
    <xf numFmtId="0" fontId="4" fillId="0" borderId="4" xfId="0" applyFont="1" applyBorder="1" applyAlignment="1">
      <alignment horizontal="center" vertical="center" textRotation="90"/>
    </xf>
    <xf numFmtId="0" fontId="4" fillId="0" borderId="14" xfId="0" applyFont="1" applyBorder="1" applyAlignment="1">
      <alignment horizontal="center" vertical="center" textRotation="90"/>
    </xf>
    <xf numFmtId="0" fontId="19" fillId="0" borderId="13" xfId="0" applyFont="1" applyBorder="1" applyAlignment="1">
      <alignment horizontal="center" vertical="center" textRotation="90"/>
    </xf>
    <xf numFmtId="0" fontId="19" fillId="0" borderId="4" xfId="0" applyFont="1" applyBorder="1" applyAlignment="1">
      <alignment horizontal="center" vertical="center" textRotation="90"/>
    </xf>
    <xf numFmtId="0" fontId="19" fillId="0" borderId="14" xfId="0" applyFont="1" applyBorder="1" applyAlignment="1">
      <alignment horizontal="center" vertical="center" textRotation="90"/>
    </xf>
    <xf numFmtId="0" fontId="3" fillId="0" borderId="12" xfId="0" applyFont="1" applyBorder="1" applyAlignment="1"/>
    <xf numFmtId="0" fontId="0" fillId="0" borderId="11" xfId="0" applyBorder="1" applyAlignment="1"/>
    <xf numFmtId="0" fontId="3" fillId="0" borderId="2" xfId="0" applyFont="1" applyBorder="1" applyAlignment="1"/>
    <xf numFmtId="0" fontId="0" fillId="0" borderId="3" xfId="0" applyBorder="1" applyAlignment="1"/>
  </cellXfs>
  <cellStyles count="3">
    <cellStyle name="Currency" xfId="2" builtinId="4"/>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N47"/>
  <sheetViews>
    <sheetView tabSelected="1" topLeftCell="A16" zoomScaleNormal="100" workbookViewId="0">
      <selection activeCell="D57" sqref="D57"/>
    </sheetView>
  </sheetViews>
  <sheetFormatPr defaultRowHeight="15"/>
  <cols>
    <col min="1" max="1" width="9.42578125" customWidth="1"/>
    <col min="2" max="2" width="11.42578125" customWidth="1"/>
    <col min="3" max="3" width="14.140625" customWidth="1"/>
    <col min="4" max="4" width="64.5703125" customWidth="1"/>
    <col min="5" max="5" width="14.5703125" customWidth="1"/>
    <col min="6" max="6" width="15.5703125" customWidth="1"/>
    <col min="7" max="8" width="14.5703125" customWidth="1"/>
    <col min="9" max="9" width="18.5703125" customWidth="1"/>
    <col min="10" max="10" width="17.85546875" customWidth="1"/>
    <col min="11" max="11" width="9.42578125" bestFit="1" customWidth="1"/>
  </cols>
  <sheetData>
    <row r="1" spans="1:14">
      <c r="A1" s="36" t="s">
        <v>0</v>
      </c>
      <c r="B1" s="36"/>
      <c r="C1" s="6"/>
      <c r="D1" s="2"/>
      <c r="E1" s="2"/>
      <c r="F1" s="2"/>
    </row>
    <row r="2" spans="1:14" ht="30">
      <c r="A2" s="6"/>
      <c r="B2" s="6"/>
      <c r="C2" s="6"/>
      <c r="D2" s="2"/>
      <c r="E2" s="2"/>
      <c r="F2" s="2"/>
      <c r="G2" s="34" t="s">
        <v>1</v>
      </c>
      <c r="H2" s="9"/>
      <c r="I2" s="35" t="s">
        <v>1</v>
      </c>
    </row>
    <row r="3" spans="1:14" ht="60">
      <c r="A3" s="19" t="s">
        <v>2</v>
      </c>
      <c r="B3" s="54" t="s">
        <v>3</v>
      </c>
      <c r="C3" s="24" t="s">
        <v>4</v>
      </c>
      <c r="D3" s="20" t="s">
        <v>5</v>
      </c>
      <c r="E3" s="21" t="s">
        <v>6</v>
      </c>
      <c r="F3" s="20" t="s">
        <v>7</v>
      </c>
      <c r="G3" s="22" t="s">
        <v>8</v>
      </c>
      <c r="H3" s="19" t="s">
        <v>9</v>
      </c>
      <c r="I3" s="23" t="s">
        <v>10</v>
      </c>
      <c r="J3" s="21" t="s">
        <v>11</v>
      </c>
    </row>
    <row r="4" spans="1:14" ht="30" customHeight="1" thickBot="1">
      <c r="A4" s="84" t="s">
        <v>12</v>
      </c>
      <c r="B4" s="85"/>
      <c r="C4" s="85"/>
      <c r="D4" s="85"/>
      <c r="E4" s="85"/>
      <c r="F4" s="85"/>
      <c r="G4" s="85"/>
      <c r="H4" s="85"/>
      <c r="I4" s="85"/>
      <c r="J4" s="86"/>
    </row>
    <row r="5" spans="1:14" ht="14.45" customHeight="1">
      <c r="A5" s="57">
        <v>1</v>
      </c>
      <c r="B5" s="92" t="s">
        <v>13</v>
      </c>
      <c r="C5" s="80" t="s">
        <v>14</v>
      </c>
      <c r="D5" s="58" t="s">
        <v>15</v>
      </c>
      <c r="E5" s="29" t="s">
        <v>16</v>
      </c>
      <c r="F5" s="59">
        <v>1</v>
      </c>
      <c r="G5" s="70"/>
      <c r="H5" s="74"/>
      <c r="I5" s="60"/>
      <c r="J5" s="46">
        <v>1435</v>
      </c>
      <c r="K5" s="16"/>
      <c r="L5" s="15"/>
      <c r="M5" s="15"/>
      <c r="N5" s="15"/>
    </row>
    <row r="6" spans="1:14">
      <c r="A6" s="25">
        <v>2</v>
      </c>
      <c r="B6" s="93"/>
      <c r="C6" s="81"/>
      <c r="D6" s="55" t="s">
        <v>17</v>
      </c>
      <c r="E6" s="26" t="s">
        <v>16</v>
      </c>
      <c r="F6" s="30">
        <v>1</v>
      </c>
      <c r="G6" s="71"/>
      <c r="H6" s="75"/>
      <c r="I6" s="27"/>
      <c r="J6" s="47">
        <v>1435</v>
      </c>
      <c r="K6" s="14"/>
      <c r="L6" s="15"/>
      <c r="M6" s="15"/>
      <c r="N6" s="15"/>
    </row>
    <row r="7" spans="1:14">
      <c r="A7" s="25">
        <v>3</v>
      </c>
      <c r="B7" s="93"/>
      <c r="C7" s="81"/>
      <c r="D7" s="55" t="s">
        <v>18</v>
      </c>
      <c r="E7" s="26" t="s">
        <v>16</v>
      </c>
      <c r="F7" s="30">
        <v>1</v>
      </c>
      <c r="G7" s="72"/>
      <c r="H7" s="75"/>
      <c r="I7" s="27"/>
      <c r="J7" s="47">
        <v>1435</v>
      </c>
      <c r="K7" s="17"/>
      <c r="L7" s="15"/>
      <c r="M7" s="15"/>
      <c r="N7" s="15"/>
    </row>
    <row r="8" spans="1:14" ht="28.5">
      <c r="A8" s="25">
        <v>4</v>
      </c>
      <c r="B8" s="93"/>
      <c r="C8" s="81"/>
      <c r="D8" s="55" t="s">
        <v>19</v>
      </c>
      <c r="E8" s="26" t="s">
        <v>16</v>
      </c>
      <c r="F8" s="30">
        <v>1</v>
      </c>
      <c r="G8" s="72"/>
      <c r="H8" s="75"/>
      <c r="I8" s="27"/>
      <c r="J8" s="47">
        <v>1435</v>
      </c>
      <c r="K8" s="17"/>
      <c r="L8" s="15"/>
      <c r="M8" s="15"/>
      <c r="N8" s="15"/>
    </row>
    <row r="9" spans="1:14" ht="28.5">
      <c r="A9" s="28">
        <v>5</v>
      </c>
      <c r="B9" s="93"/>
      <c r="C9" s="81"/>
      <c r="D9" s="55" t="s">
        <v>20</v>
      </c>
      <c r="E9" s="26" t="s">
        <v>16</v>
      </c>
      <c r="F9" s="30">
        <v>1</v>
      </c>
      <c r="G9" s="72"/>
      <c r="H9" s="75"/>
      <c r="I9" s="27"/>
      <c r="J9" s="47">
        <v>1435</v>
      </c>
      <c r="K9" s="14"/>
      <c r="L9" s="15"/>
      <c r="M9" s="15"/>
      <c r="N9" s="15"/>
    </row>
    <row r="10" spans="1:14">
      <c r="A10" s="28">
        <v>6</v>
      </c>
      <c r="B10" s="93"/>
      <c r="C10" s="81"/>
      <c r="D10" s="55" t="s">
        <v>21</v>
      </c>
      <c r="E10" s="26" t="s">
        <v>16</v>
      </c>
      <c r="F10" s="30">
        <v>1</v>
      </c>
      <c r="G10" s="72"/>
      <c r="H10" s="75"/>
      <c r="I10" s="27"/>
      <c r="J10" s="47" t="s">
        <v>22</v>
      </c>
      <c r="K10" s="14"/>
      <c r="L10" s="15"/>
      <c r="M10" s="15"/>
      <c r="N10" s="15"/>
    </row>
    <row r="11" spans="1:14">
      <c r="A11" s="28">
        <v>7</v>
      </c>
      <c r="B11" s="93"/>
      <c r="C11" s="81"/>
      <c r="D11" s="55" t="s">
        <v>23</v>
      </c>
      <c r="E11" s="26" t="s">
        <v>16</v>
      </c>
      <c r="F11" s="30">
        <v>1</v>
      </c>
      <c r="G11" s="72"/>
      <c r="H11" s="75"/>
      <c r="I11" s="27"/>
      <c r="J11" s="47" t="s">
        <v>22</v>
      </c>
      <c r="K11" s="14"/>
      <c r="L11" s="15"/>
      <c r="M11" s="15"/>
      <c r="N11" s="15"/>
    </row>
    <row r="12" spans="1:14">
      <c r="A12" s="28">
        <v>8</v>
      </c>
      <c r="B12" s="93"/>
      <c r="C12" s="81"/>
      <c r="D12" s="55" t="s">
        <v>24</v>
      </c>
      <c r="E12" s="26" t="s">
        <v>16</v>
      </c>
      <c r="F12" s="30">
        <v>1</v>
      </c>
      <c r="G12" s="72"/>
      <c r="H12" s="75"/>
      <c r="I12" s="27"/>
      <c r="J12" s="47" t="s">
        <v>22</v>
      </c>
      <c r="K12" s="14"/>
      <c r="L12" s="15"/>
      <c r="M12" s="15"/>
      <c r="N12" s="15"/>
    </row>
    <row r="13" spans="1:14">
      <c r="A13" s="28">
        <v>9</v>
      </c>
      <c r="B13" s="93"/>
      <c r="C13" s="81"/>
      <c r="D13" s="55" t="s">
        <v>25</v>
      </c>
      <c r="E13" s="26" t="s">
        <v>16</v>
      </c>
      <c r="F13" s="30">
        <v>1</v>
      </c>
      <c r="G13" s="72"/>
      <c r="H13" s="75"/>
      <c r="I13" s="27"/>
      <c r="J13" s="47" t="s">
        <v>22</v>
      </c>
      <c r="K13" s="14"/>
      <c r="L13" s="15"/>
      <c r="M13" s="15"/>
      <c r="N13" s="15"/>
    </row>
    <row r="14" spans="1:14">
      <c r="A14" s="28">
        <v>10</v>
      </c>
      <c r="B14" s="93"/>
      <c r="C14" s="81"/>
      <c r="D14" s="55" t="s">
        <v>26</v>
      </c>
      <c r="E14" s="26" t="s">
        <v>16</v>
      </c>
      <c r="F14" s="30">
        <v>1</v>
      </c>
      <c r="G14" s="72"/>
      <c r="H14" s="75"/>
      <c r="I14" s="27"/>
      <c r="J14" s="47" t="s">
        <v>22</v>
      </c>
      <c r="K14" s="14"/>
      <c r="L14" s="15"/>
      <c r="M14" s="15"/>
      <c r="N14" s="15"/>
    </row>
    <row r="15" spans="1:14">
      <c r="A15" s="28">
        <v>11</v>
      </c>
      <c r="B15" s="93"/>
      <c r="C15" s="81"/>
      <c r="D15" s="55" t="s">
        <v>27</v>
      </c>
      <c r="E15" s="26" t="s">
        <v>16</v>
      </c>
      <c r="F15" s="30">
        <v>1</v>
      </c>
      <c r="G15" s="72"/>
      <c r="H15" s="75"/>
      <c r="I15" s="27"/>
      <c r="J15" s="47" t="s">
        <v>22</v>
      </c>
      <c r="K15" s="14"/>
      <c r="L15" s="15"/>
      <c r="M15" s="15"/>
      <c r="N15" s="15"/>
    </row>
    <row r="16" spans="1:14">
      <c r="A16" s="28">
        <v>12</v>
      </c>
      <c r="B16" s="93"/>
      <c r="C16" s="81"/>
      <c r="D16" s="55" t="s">
        <v>28</v>
      </c>
      <c r="E16" s="26" t="s">
        <v>16</v>
      </c>
      <c r="F16" s="30">
        <v>1</v>
      </c>
      <c r="G16" s="71"/>
      <c r="H16" s="75"/>
      <c r="I16" s="27"/>
      <c r="J16" s="47">
        <v>1520</v>
      </c>
      <c r="K16" s="14"/>
      <c r="L16" s="15"/>
      <c r="M16" s="15"/>
      <c r="N16" s="15"/>
    </row>
    <row r="17" spans="1:14">
      <c r="A17" s="28">
        <v>13</v>
      </c>
      <c r="B17" s="93"/>
      <c r="C17" s="81"/>
      <c r="D17" s="55" t="s">
        <v>29</v>
      </c>
      <c r="E17" s="26" t="s">
        <v>16</v>
      </c>
      <c r="F17" s="30">
        <v>2</v>
      </c>
      <c r="G17" s="71"/>
      <c r="H17" s="75"/>
      <c r="I17" s="27"/>
      <c r="J17" s="47">
        <v>1520</v>
      </c>
      <c r="K17" s="14"/>
      <c r="L17" s="15"/>
      <c r="M17" s="15"/>
      <c r="N17" s="15"/>
    </row>
    <row r="18" spans="1:14">
      <c r="A18" s="28">
        <v>14</v>
      </c>
      <c r="B18" s="93"/>
      <c r="C18" s="81"/>
      <c r="D18" s="55" t="s">
        <v>30</v>
      </c>
      <c r="E18" s="26" t="s">
        <v>16</v>
      </c>
      <c r="F18" s="77">
        <v>8</v>
      </c>
      <c r="G18" s="71"/>
      <c r="H18" s="75"/>
      <c r="I18" s="27"/>
      <c r="J18" s="47">
        <v>1520</v>
      </c>
      <c r="K18" s="14"/>
      <c r="L18" s="15"/>
      <c r="M18" s="15"/>
      <c r="N18" s="15"/>
    </row>
    <row r="19" spans="1:14">
      <c r="A19" s="28">
        <v>15</v>
      </c>
      <c r="B19" s="93"/>
      <c r="C19" s="81"/>
      <c r="D19" s="56" t="s">
        <v>31</v>
      </c>
      <c r="E19" s="26" t="s">
        <v>16</v>
      </c>
      <c r="F19" s="77">
        <v>8</v>
      </c>
      <c r="G19" s="71"/>
      <c r="H19" s="75"/>
      <c r="I19" s="27"/>
      <c r="J19" s="48">
        <v>1520</v>
      </c>
      <c r="K19" s="14"/>
      <c r="L19" s="15"/>
      <c r="M19" s="15"/>
      <c r="N19" s="15"/>
    </row>
    <row r="20" spans="1:14">
      <c r="A20" s="28">
        <v>16</v>
      </c>
      <c r="B20" s="93"/>
      <c r="C20" s="81"/>
      <c r="D20" s="55" t="s">
        <v>32</v>
      </c>
      <c r="E20" s="26" t="s">
        <v>16</v>
      </c>
      <c r="F20" s="30">
        <v>1</v>
      </c>
      <c r="G20" s="71"/>
      <c r="H20" s="75"/>
      <c r="I20" s="27"/>
      <c r="J20" s="47">
        <v>1520</v>
      </c>
      <c r="K20" s="14"/>
      <c r="L20" s="15"/>
      <c r="M20" s="15"/>
      <c r="N20" s="15"/>
    </row>
    <row r="21" spans="1:14" ht="28.5">
      <c r="A21" s="28">
        <v>17</v>
      </c>
      <c r="B21" s="93"/>
      <c r="C21" s="81"/>
      <c r="D21" s="55" t="s">
        <v>33</v>
      </c>
      <c r="E21" s="26" t="s">
        <v>16</v>
      </c>
      <c r="F21" s="30">
        <v>1</v>
      </c>
      <c r="G21" s="71"/>
      <c r="H21" s="75"/>
      <c r="I21" s="27"/>
      <c r="J21" s="47">
        <v>1520</v>
      </c>
      <c r="K21" s="14"/>
      <c r="L21" s="15"/>
      <c r="M21" s="15"/>
      <c r="N21" s="15"/>
    </row>
    <row r="22" spans="1:14" ht="28.5">
      <c r="A22" s="28">
        <v>18</v>
      </c>
      <c r="B22" s="93"/>
      <c r="C22" s="81"/>
      <c r="D22" s="55" t="s">
        <v>34</v>
      </c>
      <c r="E22" s="26" t="s">
        <v>16</v>
      </c>
      <c r="F22" s="30">
        <v>1</v>
      </c>
      <c r="G22" s="71"/>
      <c r="H22" s="75"/>
      <c r="I22" s="27"/>
      <c r="J22" s="47">
        <v>1520</v>
      </c>
      <c r="K22" s="14"/>
      <c r="L22" s="15"/>
      <c r="M22" s="15"/>
      <c r="N22" s="15"/>
    </row>
    <row r="23" spans="1:14">
      <c r="A23" s="28">
        <v>19</v>
      </c>
      <c r="B23" s="93"/>
      <c r="C23" s="81"/>
      <c r="D23" s="55" t="s">
        <v>35</v>
      </c>
      <c r="E23" s="26" t="s">
        <v>16</v>
      </c>
      <c r="F23" s="30">
        <v>1</v>
      </c>
      <c r="G23" s="71"/>
      <c r="H23" s="75"/>
      <c r="I23" s="27"/>
      <c r="J23" s="47">
        <v>1520</v>
      </c>
    </row>
    <row r="24" spans="1:14">
      <c r="A24" s="28">
        <v>20</v>
      </c>
      <c r="B24" s="93"/>
      <c r="C24" s="81"/>
      <c r="D24" s="55" t="s">
        <v>36</v>
      </c>
      <c r="E24" s="26" t="s">
        <v>16</v>
      </c>
      <c r="F24" s="30">
        <v>3</v>
      </c>
      <c r="G24" s="71"/>
      <c r="H24" s="75"/>
      <c r="I24" s="27"/>
      <c r="J24" s="47">
        <v>1520</v>
      </c>
    </row>
    <row r="25" spans="1:14">
      <c r="A25" s="28">
        <v>21</v>
      </c>
      <c r="B25" s="93"/>
      <c r="C25" s="81"/>
      <c r="D25" s="55" t="s">
        <v>37</v>
      </c>
      <c r="E25" s="26" t="s">
        <v>16</v>
      </c>
      <c r="F25" s="30">
        <v>3</v>
      </c>
      <c r="G25" s="71"/>
      <c r="H25" s="75"/>
      <c r="I25" s="27"/>
      <c r="J25" s="47">
        <v>1520</v>
      </c>
    </row>
    <row r="26" spans="1:14" ht="14.45" customHeight="1">
      <c r="A26" s="28">
        <v>22</v>
      </c>
      <c r="B26" s="93"/>
      <c r="C26" s="81"/>
      <c r="D26" s="55" t="s">
        <v>38</v>
      </c>
      <c r="E26" s="26" t="s">
        <v>16</v>
      </c>
      <c r="F26" s="30">
        <v>3</v>
      </c>
      <c r="G26" s="71"/>
      <c r="H26" s="75"/>
      <c r="I26" s="8"/>
      <c r="J26" s="47">
        <v>1520</v>
      </c>
    </row>
    <row r="27" spans="1:14" ht="72">
      <c r="A27" s="64">
        <v>23</v>
      </c>
      <c r="B27" s="94"/>
      <c r="C27" s="65" t="s">
        <v>39</v>
      </c>
      <c r="D27" s="66" t="s">
        <v>40</v>
      </c>
      <c r="E27" s="67" t="s">
        <v>16</v>
      </c>
      <c r="F27" s="31">
        <v>8</v>
      </c>
      <c r="G27" s="73"/>
      <c r="H27" s="76"/>
      <c r="I27" s="68"/>
      <c r="J27" s="69" t="s">
        <v>40</v>
      </c>
    </row>
    <row r="28" spans="1:14" ht="14.45" hidden="1" customHeight="1" thickBot="1">
      <c r="A28" s="39"/>
      <c r="B28" s="39"/>
      <c r="C28" s="39"/>
      <c r="D28" s="39"/>
      <c r="E28" s="39"/>
      <c r="F28" s="40"/>
      <c r="G28" s="18"/>
      <c r="H28" s="41"/>
      <c r="I28" s="42"/>
      <c r="J28" s="18"/>
    </row>
    <row r="29" spans="1:14" ht="9.6" hidden="1" customHeight="1">
      <c r="A29" s="91"/>
      <c r="B29" s="91"/>
      <c r="C29" s="91"/>
      <c r="D29" s="91"/>
      <c r="E29" s="91"/>
      <c r="F29" s="91"/>
      <c r="G29" s="91"/>
      <c r="H29" s="91"/>
      <c r="I29" s="91"/>
    </row>
    <row r="30" spans="1:14" ht="18" hidden="1" customHeight="1">
      <c r="A30" s="90"/>
      <c r="B30" s="90"/>
      <c r="C30" s="90"/>
      <c r="D30" s="90"/>
      <c r="E30" s="90"/>
      <c r="F30" s="90"/>
      <c r="G30" s="90"/>
      <c r="H30" s="90"/>
      <c r="I30" s="90"/>
    </row>
    <row r="31" spans="1:14" hidden="1"/>
    <row r="32" spans="1:14" hidden="1"/>
    <row r="33" spans="1:9" hidden="1"/>
    <row r="34" spans="1:9" hidden="1"/>
    <row r="35" spans="1:9" hidden="1"/>
    <row r="36" spans="1:9" hidden="1"/>
    <row r="37" spans="1:9" hidden="1"/>
    <row r="38" spans="1:9" ht="0.95" customHeight="1"/>
    <row r="39" spans="1:9">
      <c r="A39" s="4"/>
      <c r="B39" s="4"/>
      <c r="C39" s="4"/>
      <c r="D39" s="3"/>
      <c r="E39" s="3"/>
      <c r="F39" s="98" t="s">
        <v>41</v>
      </c>
      <c r="G39" s="99"/>
      <c r="H39" s="49">
        <f>SUM(H5:H27)</f>
        <v>0</v>
      </c>
      <c r="I39" s="1"/>
    </row>
    <row r="40" spans="1:9">
      <c r="A40" s="4"/>
      <c r="B40" s="4"/>
      <c r="C40" s="4"/>
      <c r="D40" s="3"/>
      <c r="E40" s="3"/>
      <c r="F40" s="87" t="s">
        <v>42</v>
      </c>
      <c r="G40" s="88"/>
      <c r="H40" s="50">
        <f>ROUND(H41-H39,2)</f>
        <v>0</v>
      </c>
      <c r="I40" s="1"/>
    </row>
    <row r="41" spans="1:9">
      <c r="A41" s="5"/>
      <c r="B41" s="5"/>
      <c r="C41" s="5"/>
      <c r="D41" s="5"/>
      <c r="E41" s="5"/>
      <c r="F41" s="100" t="s">
        <v>43</v>
      </c>
      <c r="G41" s="101"/>
      <c r="H41" s="51">
        <f>ROUND(H39*1.21,2)</f>
        <v>0</v>
      </c>
      <c r="I41" s="1"/>
    </row>
    <row r="42" spans="1:9">
      <c r="A42" s="5"/>
      <c r="B42" s="5"/>
      <c r="C42" s="5"/>
      <c r="D42" s="5"/>
      <c r="E42" s="5"/>
      <c r="F42" s="11"/>
      <c r="H42" s="12"/>
      <c r="I42" s="1"/>
    </row>
    <row r="43" spans="1:9">
      <c r="A43" s="89"/>
      <c r="B43" s="89"/>
      <c r="C43" s="89"/>
      <c r="D43" s="89"/>
      <c r="E43" s="89"/>
      <c r="F43" s="89"/>
      <c r="G43" s="89"/>
      <c r="H43" s="89"/>
      <c r="I43" s="89"/>
    </row>
    <row r="44" spans="1:9" ht="32.450000000000003" customHeight="1">
      <c r="A44" s="82" t="s">
        <v>44</v>
      </c>
      <c r="B44" s="82"/>
      <c r="C44" s="82"/>
      <c r="D44" s="82"/>
      <c r="E44" s="82"/>
      <c r="F44" s="82"/>
      <c r="G44" s="82"/>
      <c r="H44" s="82"/>
      <c r="I44" s="82"/>
    </row>
    <row r="45" spans="1:9">
      <c r="A45" s="82" t="s">
        <v>45</v>
      </c>
      <c r="B45" s="82"/>
      <c r="C45" s="82"/>
      <c r="D45" s="82"/>
      <c r="E45" s="82"/>
      <c r="F45" s="82"/>
      <c r="G45" s="82"/>
      <c r="H45" s="82"/>
      <c r="I45" s="82"/>
    </row>
    <row r="46" spans="1:9" ht="14.45" customHeight="1">
      <c r="A46" s="83" t="s">
        <v>46</v>
      </c>
      <c r="B46" s="83"/>
      <c r="C46" s="83"/>
      <c r="D46" s="83"/>
      <c r="E46" s="83"/>
      <c r="F46" s="83"/>
      <c r="G46" s="83"/>
      <c r="H46" s="83"/>
      <c r="I46" s="83"/>
    </row>
    <row r="47" spans="1:9" ht="14.45" customHeight="1">
      <c r="A47" s="82" t="s">
        <v>47</v>
      </c>
      <c r="B47" s="82"/>
      <c r="C47" s="82"/>
      <c r="D47" s="82"/>
      <c r="E47" s="82"/>
      <c r="F47" s="82"/>
      <c r="G47" s="82"/>
      <c r="H47" s="82"/>
      <c r="I47" s="82"/>
    </row>
  </sheetData>
  <mergeCells count="13">
    <mergeCell ref="C5:C26"/>
    <mergeCell ref="A45:I45"/>
    <mergeCell ref="A46:I46"/>
    <mergeCell ref="A4:J4"/>
    <mergeCell ref="A47:I47"/>
    <mergeCell ref="F39:G39"/>
    <mergeCell ref="F40:G40"/>
    <mergeCell ref="F41:G41"/>
    <mergeCell ref="A43:I43"/>
    <mergeCell ref="A44:I44"/>
    <mergeCell ref="A30:I30"/>
    <mergeCell ref="A29:I29"/>
    <mergeCell ref="B5:B27"/>
  </mergeCells>
  <conditionalFormatting sqref="F3">
    <cfRule type="cellIs" dxfId="1" priority="1" operator="equal">
      <formula>"Pasirinkti"</formula>
    </cfRule>
  </conditionalFormatting>
  <pageMargins left="0.25" right="0.25"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XXX!$A$1:$A$5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5ACDC-C782-49BC-AB1E-BEF4054FF8A6}">
  <dimension ref="A1:J43"/>
  <sheetViews>
    <sheetView workbookViewId="0">
      <selection activeCell="C23" sqref="C23"/>
    </sheetView>
  </sheetViews>
  <sheetFormatPr defaultRowHeight="15"/>
  <cols>
    <col min="1" max="1" width="9.42578125" customWidth="1"/>
    <col min="2" max="2" width="11.42578125" customWidth="1"/>
    <col min="3" max="3" width="14.140625" customWidth="1"/>
    <col min="4" max="4" width="43.85546875" customWidth="1"/>
    <col min="5" max="5" width="14.5703125" customWidth="1"/>
    <col min="6" max="6" width="15.5703125" customWidth="1"/>
    <col min="7" max="8" width="14.5703125" customWidth="1"/>
    <col min="9" max="9" width="18.5703125" customWidth="1"/>
    <col min="10" max="10" width="17.85546875" customWidth="1"/>
    <col min="11" max="11" width="9.42578125" bestFit="1" customWidth="1"/>
  </cols>
  <sheetData>
    <row r="1" spans="1:10">
      <c r="A1" s="36" t="s">
        <v>0</v>
      </c>
      <c r="B1" s="36"/>
      <c r="C1" s="6"/>
      <c r="D1" s="2"/>
      <c r="E1" s="2"/>
      <c r="F1" s="2"/>
    </row>
    <row r="2" spans="1:10" ht="30">
      <c r="A2" s="6"/>
      <c r="B2" s="6"/>
      <c r="C2" s="6"/>
      <c r="D2" s="2"/>
      <c r="E2" s="2"/>
      <c r="F2" s="2"/>
      <c r="G2" s="34" t="s">
        <v>1</v>
      </c>
      <c r="H2" s="9"/>
      <c r="I2" s="35" t="s">
        <v>1</v>
      </c>
    </row>
    <row r="3" spans="1:10" ht="60">
      <c r="A3" s="19" t="s">
        <v>2</v>
      </c>
      <c r="B3" s="54" t="s">
        <v>3</v>
      </c>
      <c r="C3" s="24" t="s">
        <v>4</v>
      </c>
      <c r="D3" s="20" t="s">
        <v>5</v>
      </c>
      <c r="E3" s="21" t="s">
        <v>6</v>
      </c>
      <c r="F3" s="20" t="s">
        <v>7</v>
      </c>
      <c r="G3" s="22" t="s">
        <v>8</v>
      </c>
      <c r="H3" s="19" t="s">
        <v>9</v>
      </c>
      <c r="I3" s="23" t="s">
        <v>10</v>
      </c>
      <c r="J3" s="21" t="s">
        <v>11</v>
      </c>
    </row>
    <row r="4" spans="1:10" ht="30" customHeight="1" thickBot="1">
      <c r="A4" s="84" t="s">
        <v>12</v>
      </c>
      <c r="B4" s="85"/>
      <c r="C4" s="85"/>
      <c r="D4" s="85"/>
      <c r="E4" s="85"/>
      <c r="F4" s="85"/>
      <c r="G4" s="85"/>
      <c r="H4" s="85"/>
      <c r="I4" s="85"/>
      <c r="J4" s="86"/>
    </row>
    <row r="5" spans="1:10" ht="14.45" customHeight="1">
      <c r="A5" s="43">
        <v>1</v>
      </c>
      <c r="B5" s="95" t="s">
        <v>48</v>
      </c>
      <c r="C5" s="80" t="s">
        <v>49</v>
      </c>
      <c r="D5" s="44" t="s">
        <v>15</v>
      </c>
      <c r="E5" s="29" t="s">
        <v>16</v>
      </c>
      <c r="F5" s="13">
        <v>1</v>
      </c>
      <c r="G5" s="70"/>
      <c r="H5" s="74"/>
      <c r="I5" s="45"/>
      <c r="J5" s="46">
        <v>1435</v>
      </c>
    </row>
    <row r="6" spans="1:10">
      <c r="A6" s="28">
        <v>2</v>
      </c>
      <c r="B6" s="96"/>
      <c r="C6" s="81"/>
      <c r="D6" s="32" t="s">
        <v>17</v>
      </c>
      <c r="E6" s="26" t="s">
        <v>16</v>
      </c>
      <c r="F6" s="10">
        <v>1</v>
      </c>
      <c r="G6" s="71"/>
      <c r="H6" s="75"/>
      <c r="I6" s="8"/>
      <c r="J6" s="47">
        <v>1435</v>
      </c>
    </row>
    <row r="7" spans="1:10">
      <c r="A7" s="28">
        <v>3</v>
      </c>
      <c r="B7" s="96"/>
      <c r="C7" s="81"/>
      <c r="D7" s="32" t="s">
        <v>18</v>
      </c>
      <c r="E7" s="26" t="s">
        <v>16</v>
      </c>
      <c r="F7" s="10">
        <v>1</v>
      </c>
      <c r="G7" s="71"/>
      <c r="H7" s="75"/>
      <c r="I7" s="8"/>
      <c r="J7" s="47">
        <v>1435</v>
      </c>
    </row>
    <row r="8" spans="1:10" ht="28.5">
      <c r="A8" s="28">
        <v>4</v>
      </c>
      <c r="B8" s="96"/>
      <c r="C8" s="81"/>
      <c r="D8" s="32" t="s">
        <v>19</v>
      </c>
      <c r="E8" s="26" t="s">
        <v>16</v>
      </c>
      <c r="F8" s="10">
        <v>1</v>
      </c>
      <c r="G8" s="71"/>
      <c r="H8" s="75"/>
      <c r="I8" s="8"/>
      <c r="J8" s="47">
        <v>1435</v>
      </c>
    </row>
    <row r="9" spans="1:10">
      <c r="A9" s="28">
        <v>5</v>
      </c>
      <c r="B9" s="96"/>
      <c r="C9" s="81"/>
      <c r="D9" s="32" t="s">
        <v>21</v>
      </c>
      <c r="E9" s="26" t="s">
        <v>16</v>
      </c>
      <c r="F9" s="7">
        <v>1</v>
      </c>
      <c r="G9" s="71"/>
      <c r="H9" s="75"/>
      <c r="I9" s="8"/>
      <c r="J9" s="47" t="s">
        <v>22</v>
      </c>
    </row>
    <row r="10" spans="1:10">
      <c r="A10" s="28">
        <v>6</v>
      </c>
      <c r="B10" s="96"/>
      <c r="C10" s="81"/>
      <c r="D10" s="32" t="s">
        <v>24</v>
      </c>
      <c r="E10" s="26" t="s">
        <v>16</v>
      </c>
      <c r="F10" s="7">
        <v>1</v>
      </c>
      <c r="G10" s="71"/>
      <c r="H10" s="75"/>
      <c r="I10" s="8"/>
      <c r="J10" s="47" t="s">
        <v>22</v>
      </c>
    </row>
    <row r="11" spans="1:10" ht="14.45" customHeight="1">
      <c r="A11" s="28">
        <v>7</v>
      </c>
      <c r="B11" s="96"/>
      <c r="C11" s="81"/>
      <c r="D11" s="32" t="s">
        <v>26</v>
      </c>
      <c r="E11" s="26" t="s">
        <v>16</v>
      </c>
      <c r="F11" s="10">
        <v>1</v>
      </c>
      <c r="G11" s="71"/>
      <c r="H11" s="75"/>
      <c r="I11" s="8"/>
      <c r="J11" s="47" t="s">
        <v>22</v>
      </c>
    </row>
    <row r="12" spans="1:10">
      <c r="A12" s="28">
        <v>8</v>
      </c>
      <c r="B12" s="96"/>
      <c r="C12" s="81"/>
      <c r="D12" s="32" t="s">
        <v>27</v>
      </c>
      <c r="E12" s="26" t="s">
        <v>16</v>
      </c>
      <c r="F12" s="10">
        <v>1</v>
      </c>
      <c r="G12" s="71"/>
      <c r="H12" s="75"/>
      <c r="I12" s="8"/>
      <c r="J12" s="47" t="s">
        <v>22</v>
      </c>
    </row>
    <row r="13" spans="1:10">
      <c r="A13" s="28">
        <v>9</v>
      </c>
      <c r="B13" s="96"/>
      <c r="C13" s="81"/>
      <c r="D13" s="32" t="s">
        <v>28</v>
      </c>
      <c r="E13" s="26" t="s">
        <v>16</v>
      </c>
      <c r="F13" s="10">
        <v>1</v>
      </c>
      <c r="G13" s="71"/>
      <c r="H13" s="75"/>
      <c r="I13" s="8"/>
      <c r="J13" s="47">
        <v>1520</v>
      </c>
    </row>
    <row r="14" spans="1:10">
      <c r="A14" s="28">
        <v>10</v>
      </c>
      <c r="B14" s="96"/>
      <c r="C14" s="81"/>
      <c r="D14" s="32" t="s">
        <v>29</v>
      </c>
      <c r="E14" s="26" t="s">
        <v>16</v>
      </c>
      <c r="F14" s="10">
        <v>2</v>
      </c>
      <c r="G14" s="71"/>
      <c r="H14" s="75"/>
      <c r="I14" s="8"/>
      <c r="J14" s="47">
        <v>1520</v>
      </c>
    </row>
    <row r="15" spans="1:10">
      <c r="A15" s="28">
        <v>11</v>
      </c>
      <c r="B15" s="96"/>
      <c r="C15" s="81"/>
      <c r="D15" s="32" t="s">
        <v>30</v>
      </c>
      <c r="E15" s="26" t="s">
        <v>16</v>
      </c>
      <c r="F15" s="78">
        <v>8</v>
      </c>
      <c r="G15" s="71"/>
      <c r="H15" s="75"/>
      <c r="I15" s="8"/>
      <c r="J15" s="47">
        <v>1520</v>
      </c>
    </row>
    <row r="16" spans="1:10">
      <c r="A16" s="28">
        <v>12</v>
      </c>
      <c r="B16" s="96"/>
      <c r="C16" s="81"/>
      <c r="D16" s="33" t="s">
        <v>31</v>
      </c>
      <c r="E16" s="26" t="s">
        <v>16</v>
      </c>
      <c r="F16" s="79">
        <v>8</v>
      </c>
      <c r="G16" s="71"/>
      <c r="H16" s="75"/>
      <c r="I16" s="8"/>
      <c r="J16" s="48">
        <v>1520</v>
      </c>
    </row>
    <row r="17" spans="1:10">
      <c r="A17" s="28">
        <v>13</v>
      </c>
      <c r="B17" s="96"/>
      <c r="C17" s="81"/>
      <c r="D17" s="32" t="s">
        <v>32</v>
      </c>
      <c r="E17" s="38" t="s">
        <v>16</v>
      </c>
      <c r="F17" s="37">
        <v>2</v>
      </c>
      <c r="G17" s="71"/>
      <c r="H17" s="75"/>
      <c r="I17" s="52"/>
      <c r="J17" s="47">
        <v>1520</v>
      </c>
    </row>
    <row r="18" spans="1:10" ht="28.5">
      <c r="A18" s="28">
        <v>14</v>
      </c>
      <c r="B18" s="96"/>
      <c r="C18" s="81"/>
      <c r="D18" s="32" t="s">
        <v>33</v>
      </c>
      <c r="E18" s="38" t="s">
        <v>16</v>
      </c>
      <c r="F18" s="38">
        <v>1</v>
      </c>
      <c r="G18" s="71"/>
      <c r="H18" s="75"/>
      <c r="I18" s="52"/>
      <c r="J18" s="47">
        <v>1520</v>
      </c>
    </row>
    <row r="19" spans="1:10" ht="15" customHeight="1">
      <c r="A19" s="28">
        <v>15</v>
      </c>
      <c r="B19" s="96"/>
      <c r="C19" s="81"/>
      <c r="D19" s="32" t="s">
        <v>35</v>
      </c>
      <c r="E19" s="37" t="s">
        <v>16</v>
      </c>
      <c r="F19" s="37">
        <v>1</v>
      </c>
      <c r="G19" s="71"/>
      <c r="H19" s="75"/>
      <c r="I19" s="52"/>
      <c r="J19" s="47">
        <v>1520</v>
      </c>
    </row>
    <row r="20" spans="1:10" ht="15" customHeight="1">
      <c r="A20" s="28">
        <v>16</v>
      </c>
      <c r="B20" s="96"/>
      <c r="C20" s="81"/>
      <c r="D20" s="32" t="s">
        <v>36</v>
      </c>
      <c r="E20" s="37" t="s">
        <v>16</v>
      </c>
      <c r="F20" s="37">
        <v>3</v>
      </c>
      <c r="G20" s="71"/>
      <c r="H20" s="75"/>
      <c r="I20" s="52"/>
      <c r="J20" s="47">
        <v>1520</v>
      </c>
    </row>
    <row r="21" spans="1:10" ht="15" customHeight="1">
      <c r="A21" s="28">
        <v>17</v>
      </c>
      <c r="B21" s="96"/>
      <c r="C21" s="81"/>
      <c r="D21" s="32" t="s">
        <v>37</v>
      </c>
      <c r="E21" s="37" t="s">
        <v>16</v>
      </c>
      <c r="F21" s="37">
        <v>3</v>
      </c>
      <c r="G21" s="71"/>
      <c r="H21" s="75"/>
      <c r="I21" s="52"/>
      <c r="J21" s="47">
        <v>1520</v>
      </c>
    </row>
    <row r="22" spans="1:10" ht="24" customHeight="1">
      <c r="A22" s="28">
        <v>18</v>
      </c>
      <c r="B22" s="96"/>
      <c r="C22" s="81"/>
      <c r="D22" s="32" t="s">
        <v>38</v>
      </c>
      <c r="E22" s="37" t="s">
        <v>16</v>
      </c>
      <c r="F22" s="37">
        <v>3</v>
      </c>
      <c r="G22" s="71"/>
      <c r="H22" s="75"/>
      <c r="I22" s="52"/>
      <c r="J22" s="47">
        <v>1520</v>
      </c>
    </row>
    <row r="23" spans="1:10" ht="90.75" customHeight="1" thickBot="1">
      <c r="A23" s="64">
        <v>19</v>
      </c>
      <c r="B23" s="97"/>
      <c r="C23" s="61" t="s">
        <v>39</v>
      </c>
      <c r="D23" s="63" t="s">
        <v>40</v>
      </c>
      <c r="E23" s="31" t="s">
        <v>16</v>
      </c>
      <c r="F23" s="31">
        <v>8</v>
      </c>
      <c r="G23" s="73"/>
      <c r="H23" s="76"/>
      <c r="I23" s="53"/>
      <c r="J23" s="62" t="s">
        <v>40</v>
      </c>
    </row>
    <row r="24" spans="1:10" ht="14.45" hidden="1" customHeight="1">
      <c r="A24" s="39"/>
      <c r="B24" s="39"/>
      <c r="C24" s="39"/>
      <c r="D24" s="39"/>
      <c r="E24" s="39"/>
      <c r="F24" s="40"/>
      <c r="G24" s="18"/>
      <c r="H24" s="41"/>
      <c r="I24" s="42"/>
      <c r="J24" s="18"/>
    </row>
    <row r="25" spans="1:10" ht="9.6" hidden="1" customHeight="1">
      <c r="A25" s="91"/>
      <c r="B25" s="91"/>
      <c r="C25" s="91"/>
      <c r="D25" s="91"/>
      <c r="E25" s="91"/>
      <c r="F25" s="91"/>
      <c r="G25" s="91"/>
      <c r="H25" s="91"/>
      <c r="I25" s="91"/>
    </row>
    <row r="26" spans="1:10" ht="18" hidden="1" customHeight="1">
      <c r="A26" s="90"/>
      <c r="B26" s="90"/>
      <c r="C26" s="90"/>
      <c r="D26" s="90"/>
      <c r="E26" s="90"/>
      <c r="F26" s="90"/>
      <c r="G26" s="90"/>
      <c r="H26" s="90"/>
      <c r="I26" s="90"/>
    </row>
    <row r="27" spans="1:10" hidden="1"/>
    <row r="28" spans="1:10" hidden="1"/>
    <row r="29" spans="1:10" hidden="1"/>
    <row r="30" spans="1:10" hidden="1"/>
    <row r="31" spans="1:10" hidden="1"/>
    <row r="32" spans="1:10" hidden="1"/>
    <row r="33" spans="1:9" hidden="1"/>
    <row r="34" spans="1:9" ht="0.95" customHeight="1"/>
    <row r="35" spans="1:9">
      <c r="A35" s="4"/>
      <c r="B35" s="4"/>
      <c r="C35" s="4"/>
      <c r="D35" s="3"/>
      <c r="E35" s="3"/>
      <c r="F35" s="98" t="s">
        <v>41</v>
      </c>
      <c r="G35" s="99"/>
      <c r="H35" s="49">
        <f>SUM(H5:H23)</f>
        <v>0</v>
      </c>
      <c r="I35" s="1"/>
    </row>
    <row r="36" spans="1:9">
      <c r="A36" s="4"/>
      <c r="B36" s="4"/>
      <c r="C36" s="4"/>
      <c r="D36" s="3"/>
      <c r="E36" s="3"/>
      <c r="F36" s="87" t="s">
        <v>42</v>
      </c>
      <c r="G36" s="88"/>
      <c r="H36" s="50">
        <f>ROUND(H37-H35,2)</f>
        <v>0</v>
      </c>
      <c r="I36" s="1"/>
    </row>
    <row r="37" spans="1:9">
      <c r="A37" s="5"/>
      <c r="B37" s="5"/>
      <c r="C37" s="5"/>
      <c r="D37" s="5"/>
      <c r="E37" s="5"/>
      <c r="F37" s="100" t="s">
        <v>43</v>
      </c>
      <c r="G37" s="101"/>
      <c r="H37" s="51">
        <f>ROUND(H35*1.21,2)</f>
        <v>0</v>
      </c>
      <c r="I37" s="1"/>
    </row>
    <row r="38" spans="1:9">
      <c r="A38" s="5"/>
      <c r="B38" s="5"/>
      <c r="C38" s="5"/>
      <c r="D38" s="5"/>
      <c r="E38" s="5"/>
      <c r="F38" s="11"/>
      <c r="H38" s="12"/>
      <c r="I38" s="1"/>
    </row>
    <row r="39" spans="1:9">
      <c r="A39" s="89"/>
      <c r="B39" s="89"/>
      <c r="C39" s="89"/>
      <c r="D39" s="89"/>
      <c r="E39" s="89"/>
      <c r="F39" s="89"/>
      <c r="G39" s="89"/>
      <c r="H39" s="89"/>
      <c r="I39" s="89"/>
    </row>
    <row r="40" spans="1:9" ht="32.450000000000003" customHeight="1">
      <c r="A40" s="82" t="s">
        <v>44</v>
      </c>
      <c r="B40" s="82"/>
      <c r="C40" s="82"/>
      <c r="D40" s="82"/>
      <c r="E40" s="82"/>
      <c r="F40" s="82"/>
      <c r="G40" s="82"/>
      <c r="H40" s="82"/>
      <c r="I40" s="82"/>
    </row>
    <row r="41" spans="1:9">
      <c r="A41" s="82" t="s">
        <v>45</v>
      </c>
      <c r="B41" s="82"/>
      <c r="C41" s="82"/>
      <c r="D41" s="82"/>
      <c r="E41" s="82"/>
      <c r="F41" s="82"/>
      <c r="G41" s="82"/>
      <c r="H41" s="82"/>
      <c r="I41" s="82"/>
    </row>
    <row r="42" spans="1:9" ht="14.45" customHeight="1">
      <c r="A42" s="83" t="s">
        <v>46</v>
      </c>
      <c r="B42" s="83"/>
      <c r="C42" s="83"/>
      <c r="D42" s="83"/>
      <c r="E42" s="83"/>
      <c r="F42" s="83"/>
      <c r="G42" s="83"/>
      <c r="H42" s="83"/>
      <c r="I42" s="83"/>
    </row>
    <row r="43" spans="1:9" ht="14.45" customHeight="1">
      <c r="A43" s="82" t="s">
        <v>47</v>
      </c>
      <c r="B43" s="82"/>
      <c r="C43" s="82"/>
      <c r="D43" s="82"/>
      <c r="E43" s="82"/>
      <c r="F43" s="82"/>
      <c r="G43" s="82"/>
      <c r="H43" s="82"/>
      <c r="I43" s="82"/>
    </row>
  </sheetData>
  <mergeCells count="13">
    <mergeCell ref="A42:I42"/>
    <mergeCell ref="A43:I43"/>
    <mergeCell ref="A26:I26"/>
    <mergeCell ref="F35:G35"/>
    <mergeCell ref="F36:G36"/>
    <mergeCell ref="F37:G37"/>
    <mergeCell ref="A39:I39"/>
    <mergeCell ref="A40:I40"/>
    <mergeCell ref="A4:J4"/>
    <mergeCell ref="B5:B23"/>
    <mergeCell ref="C5:C22"/>
    <mergeCell ref="A25:I25"/>
    <mergeCell ref="A41:I41"/>
  </mergeCells>
  <conditionalFormatting sqref="F3">
    <cfRule type="cellIs" dxfId="0"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showInputMessage="1" showErrorMessage="1" xr:uid="{6B3939ED-217E-4703-9D71-A57058F4C4DF}">
          <x14:formula1>
            <xm:f>XXX!$A$1:$A$5</xm:f>
          </x14:formula1>
          <xm:sqref>F3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D35" sqref="D35"/>
    </sheetView>
  </sheetViews>
  <sheetFormatPr defaultRowHeight="15"/>
  <cols>
    <col min="1" max="1" width="16.42578125" style="5" bestFit="1" customWidth="1"/>
  </cols>
  <sheetData>
    <row r="1" spans="1:1">
      <c r="A1" s="5" t="s">
        <v>50</v>
      </c>
    </row>
    <row r="2" spans="1:1">
      <c r="A2" s="5" t="s">
        <v>51</v>
      </c>
    </row>
    <row r="3" spans="1:1">
      <c r="A3" s="5" t="s">
        <v>7</v>
      </c>
    </row>
    <row r="4" spans="1:1">
      <c r="A4" s="5" t="s">
        <v>52</v>
      </c>
    </row>
    <row r="5" spans="1:1">
      <c r="A5" s="5" t="s">
        <v>53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AFD90B53EB53049844EB689BF2AA883" ma:contentTypeVersion="3" ma:contentTypeDescription="Kurkite naują dokumentą." ma:contentTypeScope="" ma:versionID="4723274630975cfe77c4501bb31d2854">
  <xsd:schema xmlns:xsd="http://www.w3.org/2001/XMLSchema" xmlns:xs="http://www.w3.org/2001/XMLSchema" xmlns:p="http://schemas.microsoft.com/office/2006/metadata/properties" xmlns:ns2="638141a8-1f52-4f0f-8f1a-5535b96c744a" targetNamespace="http://schemas.microsoft.com/office/2006/metadata/properties" ma:root="true" ma:fieldsID="c401d771edc98d087cf953ebfe075241" ns2:_="">
    <xsd:import namespace="638141a8-1f52-4f0f-8f1a-5535b96c744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8141a8-1f52-4f0f-8f1a-5535b96c74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E7300EAE-AC8F-473C-9FD8-A59BF4D4E788}"/>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Giedrė Sabina Karčiauskienė</dc:creator>
  <cp:keywords/>
  <dc:description/>
  <cp:lastModifiedBy>Ieva Ivancienė</cp:lastModifiedBy>
  <cp:revision/>
  <dcterms:created xsi:type="dcterms:W3CDTF">2023-08-16T05:10:24Z</dcterms:created>
  <dcterms:modified xsi:type="dcterms:W3CDTF">2026-01-28T07:23:39Z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0x0101006AFD90B53EB53049844EB689BF2AA883</vt:lpwstr>
  </property>
  <property fmtid="{D5CDD505-2E9C-101B-9397-08002B2CF9AE}" pid="10" name="MediaServiceImageTags">
    <vt:lpwstr/>
  </property>
</Properties>
</file>